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<sst xmlns="http://schemas.openxmlformats.org/spreadsheetml/2006/main" count="4257" uniqueCount="1041">
  <si>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</si>
  <si>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</si>
  <si>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</si>
  <si>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</si>
  <si>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</si>
  <si>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</si>
  <si>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</si>
  <si>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</si>
  <si>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</si>
  <si>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</si>
  <si>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</si>
  <si>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</si>
  <si>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</si>
  <si>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</si>
  <si>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</si>
  <si>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</si>
  <si>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</si>
  <si>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</si>
  <si>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</si>
  <si>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</si>
  <si>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</si>
  <si>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</si>
  <si>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</si>
  <si>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</si>
  <si>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</si>
  <si>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</si>
  <si>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</si>
  <si>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</si>
  <si>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</si>
  <si>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</si>
  <si>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</si>
  <si>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</si>
  <si>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</si>
  <si>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</si>
  <si>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</si>
  <si>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</si>
  <si>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</si>
  <si>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</si>
  <si>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</si>
  <si>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</si>
  <si>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</si>
  <si>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</si>
  <si>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</si>
  <si>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</si>
  <si>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</si>
  <si>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</si>
  <si>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</si>
  <si>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</si>
  <si>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</si>
  <si>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</si>
  <si>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</si>
  <si>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</si>
  <si>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</si>
  <si>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</si>
  <si>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</si>
  <si>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</si>
  <si>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</si>
  <si>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</si>
  <si>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</si>
  <si>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</si>
  <si>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</si>
  <si>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</si>
  <si>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</si>
  <si>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</si>
  <si>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</si>
  <si>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</si>
  <si>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</si>
  <si>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</si>
  <si>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</si>
  <si>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</si>
  <si>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</si>
  <si>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</si>
  <si>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</si>
  <si>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</si>
  <si>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</si>
  <si>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</si>
  <si>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</si>
  <si>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</si>
  <si>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</si>
  <si>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</si>
  <si>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</si>
  <si>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</si>
  <si>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</si>
  <si>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</si>
  <si>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</si>
  <si>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</si>
  <si>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</si>
  <si>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</si>
  <si>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</si>
  <si>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</si>
  <si>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</si>
  <si>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</si>
  <si>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</si>
  <si>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</si>
  <si>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</si>
  <si>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</si>
  <si>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</si>
  <si>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</si>
  <si>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</si>
  <si>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</si>
  <si>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</si>
  <si>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</si>
  <si>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</si>
  <si>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</si>
  <si>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</si>
  <si>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</si>
  <si>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</si>
  <si>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</si>
  <si>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</si>
  <si>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</si>
  <si>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</si>
  <si>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</si>
  <si>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</si>
  <si>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</si>
  <si>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</si>
  <si>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</si>
  <si>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</si>
  <si>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</si>
  <si>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</si>
  <si>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</si>
  <si>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</si>
  <si>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</si>
  <si>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</si>
  <si>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</si>
  <si>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</si>
  <si>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</si>
  <si>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</si>
  <si>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</si>
  <si>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</si>
  <si>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</si>
  <si>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</si>
  <si>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</si>
  <si>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</si>
  <si>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</si>
  <si>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</si>
  <si>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</si>
  <si>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</si>
  <si>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</si>
  <si>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</si>
  <si>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</si>
  <si>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</si>
  <si>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</si>
  <si>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</si>
  <si>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</si>
  <si>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</si>
  <si>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</si>
  <si>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</si>
  <si>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</si>
  <si>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</si>
  <si>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</si>
  <si>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</si>
  <si>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</si>
  <si>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</si>
  <si>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</si>
  <si>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</si>
  <si>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</si>
  <si>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</si>
  <si>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</si>
  <si>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</si>
  <si>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</si>
  <si>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</si>
  <si>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</si>
  <si>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</si>
  <si>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</si>
  <si>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</si>
  <si>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</si>
  <si>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</si>
  <si>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</si>
  <si>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</si>
  <si>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</si>
  <si>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</si>
  <si>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</si>
  <si>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</si>
  <si>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</si>
  <si>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</si>
  <si>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</si>
  <si>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</si>
  <si>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</si>
  <si>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</si>
  <si>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</si>
  <si>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</si>
  <si>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</si>
  <si>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</si>
  <si>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</si>
  <si>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</si>
  <si>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</si>
  <si>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</si>
  <si>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</si>
  <si>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</si>
  <si>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</si>
  <si>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</si>
  <si>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</si>
  <si>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</si>
  <si>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</si>
  <si>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</si>
  <si>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</si>
  <si>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</si>
  <si>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</si>
  <si>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</si>
  <si>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</si>
  <si>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</si>
  <si>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</si>
  <si>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</si>
  <si>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</si>
  <si>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</si>
  <si>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</si>
  <si>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</si>
  <si>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</si>
  <si>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</si>
  <si>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</si>
  <si>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</si>
  <si>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</si>
  <si>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</si>
  <si>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</si>
  <si>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</si>
  <si>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</si>
  <si>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</si>
  <si>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</si>
  <si>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</si>
  <si>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</si>
  <si>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</si>
  <si>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</si>
  <si>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</si>
  <si>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</si>
  <si>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</si>
  <si>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</si>
  <si>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</si>
  <si>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</si>
  <si>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</si>
  <si>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</si>
  <si>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</si>
  <si>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</si>
  <si>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</si>
  <si>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</si>
  <si>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</si>
  <si>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</si>
  <si>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</si>
  <si>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</si>
  <si>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</si>
  <si>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</si>
  <si>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</si>
  <si>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</si>
  <si>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</si>
  <si>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</si>
  <si>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</si>
  <si>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</si>
  <si>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</si>
  <si>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</si>
  <si>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</si>
  <si>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</si>
  <si>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</si>
  <si>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</si>
  <si>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</si>
  <si>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</si>
  <si>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</si>
  <si>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</si>
  <si>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</si>
  <si>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</si>
  <si>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</si>
  <si>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</si>
  <si>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</si>
  <si>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</si>
  <si>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</si>
  <si>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</si>
  <si>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</si>
  <si>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</si>
  <si>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</si>
  <si>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</si>
  <si>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</si>
  <si>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</si>
  <si>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</si>
  <si>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</si>
  <si>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</si>
  <si>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</si>
  <si>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</si>
  <si>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</si>
  <si>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</si>
  <si>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</si>
  <si>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</si>
  <si>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</si>
  <si>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</si>
  <si>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</si>
  <si>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</si>
  <si>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</si>
  <si>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</si>
  <si>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</si>
  <si>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</si>
  <si>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</si>
  <si>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</si>
  <si>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</si>
  <si>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</si>
  <si>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</si>
  <si>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</si>
  <si>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</si>
  <si>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</si>
  <si>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</si>
  <si>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</si>
  <si>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</si>
  <si>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</si>
  <si>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</si>
  <si>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</si>
  <si>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</si>
  <si>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</si>
  <si>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</si>
  <si>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</si>
  <si>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</si>
  <si>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</si>
  <si>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</si>
  <si>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</si>
  <si>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</si>
  <si>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</si>
  <si>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</si>
  <si>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</si>
  <si>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</si>
  <si>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</si>
  <si>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</si>
  <si>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</si>
  <si>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</si>
  <si>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</si>
  <si>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</si>
  <si>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</si>
  <si>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</si>
  <si>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</si>
  <si>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</si>
  <si>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</si>
  <si>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</si>
  <si>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</si>
  <si>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</si>
  <si>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</si>
  <si>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</si>
  <si>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</si>
  <si>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</si>
  <si>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</si>
  <si>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</si>
  <si>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</si>
  <si>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</si>
  <si>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</si>
  <si>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</si>
  <si>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</si>
  <si>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</si>
  <si>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</si>
  <si>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</si>
  <si>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</si>
  <si>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</si>
  <si>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</si>
  <si>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</si>
  <si>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</si>
  <si>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</si>
  <si>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</si>
  <si>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</si>
  <si>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</si>
  <si>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</si>
  <si>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</si>
  <si>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</si>
  <si>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</si>
  <si>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</si>
  <si>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</si>
  <si>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</si>
  <si>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</si>
  <si>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</si>
  <si>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</si>
  <si>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</si>
  <si>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</si>
  <si>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</si>
  <si>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</si>
  <si>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</si>
  <si>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</si>
  <si>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</si>
  <si>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</si>
  <si>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</si>
  <si>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</si>
  <si>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</si>
  <si>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</si>
  <si>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</si>
  <si>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</si>
  <si>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</si>
  <si>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</si>
  <si>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</si>
  <si>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</si>
  <si>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</si>
  <si>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</si>
  <si>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</si>
  <si>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</si>
  <si>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</si>
  <si>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</si>
  <si>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</si>
  <si>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</si>
  <si>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</si>
  <si>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</si>
  <si>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</si>
  <si>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</si>
  <si>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</si>
  <si>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</si>
  <si>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</si>
  <si>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</si>
  <si>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</si>
  <si>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</si>
  <si>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</si>
  <si>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</si>
  <si>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</si>
  <si>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</si>
  <si>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</si>
  <si>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</si>
  <si>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</si>
  <si>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</si>
  <si>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</si>
  <si>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</si>
  <si>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</si>
  <si>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</si>
  <si>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</si>
  <si>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</si>
  <si>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</si>
  <si>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</si>
  <si>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</si>
  <si>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</si>
  <si>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</si>
  <si>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</si>
  <si>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</si>
  <si>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</si>
  <si>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</si>
  <si>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</si>
  <si>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</si>
  <si>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</si>
  <si>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</si>
  <si>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</si>
  <si>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</si>
  <si>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</si>
  <si>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</si>
  <si>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</si>
  <si>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</si>
  <si>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</si>
  <si>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</si>
  <si>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</si>
  <si>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</si>
  <si>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</si>
  <si>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</si>
  <si>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</si>
  <si>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</si>
  <si>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</si>
  <si>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</si>
  <si>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</si>
  <si>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</si>
  <si>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</si>
  <si>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</si>
  <si>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</si>
  <si>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</si>
  <si>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</si>
  <si>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</si>
  <si>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</si>
  <si>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</si>
  <si>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</si>
  <si>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</si>
  <si>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</si>
  <si>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</si>
  <si>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</si>
  <si>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</si>
  <si>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</si>
  <si>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</si>
  <si>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</si>
  <si>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</si>
  <si>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</si>
  <si>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</si>
  <si>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</si>
  <si>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</si>
  <si>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</si>
  <si>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</si>
  <si>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</si>
  <si>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</si>
  <si>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</si>
  <si>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</si>
  <si>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</si>
  <si>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</si>
  <si>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</si>
  <si>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</si>
  <si>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</si>
  <si>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</si>
  <si>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</si>
  <si>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</si>
  <si>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</si>
  <si>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</si>
  <si>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</si>
  <si>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</si>
  <si>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</si>
  <si>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</si>
  <si>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</si>
  <si>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</si>
  <si>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</si>
  <si>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</si>
  <si>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</si>
  <si>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</si>
  <si>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</si>
  <si>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</si>
  <si>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</si>
  <si>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</si>
  <si>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</si>
  <si>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</si>
  <si>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</si>
  <si>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</si>
  <si>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</si>
  <si>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</si>
  <si>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</si>
  <si>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</si>
  <si>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</si>
  <si>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</si>
  <si>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</si>
  <si>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</si>
  <si>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</si>
  <si>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</si>
  <si>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</si>
  <si>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</si>
  <si>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</si>
  <si>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</si>
  <si>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</si>
  <si>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</si>
  <si>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</si>
  <si>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</si>
  <si>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</si>
  <si>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</si>
  <si>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</si>
  <si>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</si>
  <si>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</si>
  <si>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</si>
  <si>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</si>
  <si>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</si>
  <si>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</si>
  <si>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</si>
  <si>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</si>
  <si>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</si>
  <si>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</si>
  <si>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</si>
  <si>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</si>
  <si>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</si>
  <si>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</si>
  <si>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</si>
  <si>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</si>
  <si>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</si>
  <si>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</si>
  <si>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</si>
  <si>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</si>
  <si>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</si>
  <si>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</si>
  <si>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</si>
  <si>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</si>
  <si>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</si>
  <si>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</si>
  <si>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</si>
  <si>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</si>
  <si>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</si>
  <si>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</si>
  <si>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</si>
  <si>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</si>
  <si>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</si>
  <si>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</si>
  <si>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</si>
  <si>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</si>
  <si>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</si>
  <si>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</si>
  <si>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</si>
  <si>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</si>
  <si>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</si>
  <si>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</si>
  <si>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</si>
  <si>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</si>
  <si>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</si>
  <si>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</si>
  <si>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</si>
  <si>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</si>
  <si>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</si>
  <si>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</si>
  <si>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</si>
  <si>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</si>
  <si>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</si>
  <si>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</si>
  <si>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</si>
  <si>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</si>
  <si>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</si>
  <si>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</si>
  <si>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</si>
  <si>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</si>
  <si>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</si>
  <si>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</si>
  <si>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</si>
  <si>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</si>
  <si>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</si>
  <si>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</si>
  <si>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</si>
  <si>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</si>
  <si>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</si>
  <si>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</si>
  <si>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</si>
  <si>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</si>
  <si>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</si>
  <si>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</si>
  <si>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</si>
  <si>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</si>
  <si>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</si>
  <si>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</si>
  <si>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</si>
  <si>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</si>
  <si>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</si>
  <si>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</si>
  <si>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</si>
  <si>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</si>
  <si>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</si>
  <si>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</si>
  <si>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</si>
  <si>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</si>
  <si>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</si>
  <si>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</si>
  <si>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</si>
  <si>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</si>
  <si>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</si>
  <si>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</si>
  <si>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</si>
  <si>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</si>
  <si>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</si>
  <si>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</si>
  <si>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</si>
  <si>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</si>
  <si>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</si>
  <si>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</si>
  <si>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</si>
  <si>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</si>
  <si>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</si>
  <si>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</si>
  <si>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</si>
  <si>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</si>
  <si>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</si>
  <si>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</si>
  <si>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</si>
  <si>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</si>
  <si>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</si>
  <si>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</si>
  <si>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</si>
  <si>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</si>
  <si>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</si>
  <si>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</si>
  <si>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</si>
  <si>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</si>
  <si>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</si>
  <si>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</si>
  <si>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</si>
  <si>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</si>
  <si>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</si>
  <si>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</si>
  <si>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</si>
  <si>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</si>
  <si>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</si>
  <si>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</si>
  <si>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</si>
  <si>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</si>
  <si>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</si>
  <si>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</si>
  <si>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</si>
  <si>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</si>
  <si>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</si>
  <si>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</si>
  <si>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</si>
  <si>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</si>
  <si>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</si>
  <si>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</si>
  <si>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</si>
  <si>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</si>
  <si>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</si>
  <si>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</si>
  <si>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</si>
  <si>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</si>
  <si>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</si>
  <si>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</si>
  <si>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</si>
  <si>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</si>
  <si>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</si>
  <si>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</si>
  <si>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</si>
  <si>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</si>
  <si>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</si>
  <si>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</si>
  <si>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</si>
  <si>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</si>
  <si>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</si>
  <si>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</si>
  <si>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</si>
  <si>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</si>
  <si>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</si>
  <si>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</si>
  <si>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</si>
  <si>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</si>
  <si>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</si>
  <si>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</si>
  <si>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</si>
  <si>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</si>
  <si>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</si>
  <si>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</si>
  <si>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</si>
  <si>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</si>
  <si>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</si>
  <si>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</si>
  <si>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</si>
  <si>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</si>
  <si>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</si>
  <si>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</si>
  <si>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</si>
  <si>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</si>
  <si>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</si>
  <si>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</si>
  <si>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</si>
  <si>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</si>
  <si>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</si>
  <si>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</si>
  <si>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</si>
  <si>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</si>
  <si>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</si>
  <si>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</si>
  <si>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</si>
  <si>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</si>
  <si>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</si>
  <si>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</si>
  <si>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</si>
  <si>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</si>
  <si>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</si>
  <si>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</si>
  <si>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</si>
  <si>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</si>
  <si>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</si>
  <si>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</si>
  <si>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</si>
  <si>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</si>
  <si>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</si>
  <si>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</si>
  <si>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</si>
  <si>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</si>
  <si>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</si>
  <si>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</si>
  <si>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</si>
  <si>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</si>
  <si>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</si>
  <si>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</si>
  <si>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</si>
  <si>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</si>
  <si>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</si>
  <si>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</si>
  <si>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</si>
  <si>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</si>
  <si>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</si>
  <si>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</si>
  <si>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</si>
  <si>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</si>
  <si>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</si>
  <si>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</si>
  <si>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</si>
  <si>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</si>
  <si>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</si>
  <si>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</si>
  <si>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</si>
  <si>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</si>
  <si>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</si>
  <si>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</si>
  <si>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</si>
  <si>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</si>
  <si>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孙红兰</t>
  </si>
  <si>
    <t>坐落：</t>
  </si>
  <si>
    <t>容城县午方北庄村</t>
  </si>
  <si>
    <t>调查编号：</t>
  </si>
  <si>
    <t>0201015-01-04-0004</t>
  </si>
  <si>
    <t>价值时点：</t>
  </si>
  <si>
    <t>2024年10月24日</t>
  </si>
  <si>
    <t>报告编号：</t>
  </si>
  <si>
    <t>康正（容城县）2024评字第7号-午方北庄村</t>
  </si>
  <si>
    <t>4-4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</si>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</sst>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671" workbookViewId="0">
      <selection activeCell="H686" sqref="H68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0201015-01-04-0004</v>
      </c>
      <c r="C2" s="335">
        <f>输机表!P2</f>
        <v>0</v>
      </c>
      <c r="D2" s="335" t="str">
        <f>输机表!U2&amp;输机表!Y2</f>
        <v>康正（容城县）2024评字第7号-午方北庄村4-4</v>
      </c>
      <c r="E2" s="335" t="str">
        <f>输机表!D2</f>
        <v>孙红兰</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31399</v>
      </c>
      <c r="M2" s="335">
        <f ca="1">IF(K2+L2=结果通知单!C42,K2+L2,"请检查")</f>
        <v>31399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1" workbookViewId="0">
      <selection activeCell="T192" sqref="T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v>100</v>
      </c>
      <c r="T4" s="124"/>
      <c r="U4" s="124"/>
      <c r="V4" s="125"/>
      <c r="W4" s="91" t="e">
        <f>ROUND(F5*ROUND(E5+G5+H5+I5+J5+K5+L5+M5+N5+O5+P5+Q5+R5+U5+T5+1,3)*V5,0)</f>
        <v>#N/A</v>
      </c>
      <c r="X4" s="126">
        <f>ROUND(L60/S4,0)</f>
        <v>0</v>
      </c>
      <c r="Y4" s="126" t="e">
        <f>W4+X4</f>
        <v>#N/A</v>
      </c>
      <c r="Z4" s="143" t="e">
        <f>ROUND(Y4*S4,0)</f>
        <v>#N/A</v>
      </c>
      <c r="AA4" s="144">
        <f>IF(Q4="无",0,IF(Q4="地暖",0,S4))</f>
        <v>100</v>
      </c>
      <c r="AB4" s="144">
        <f>IF(Q4="无",0,IF(Q4="暖气片",0,S4))</f>
        <v>100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#N/A</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f>AA4/S4</f>
        <v>1</v>
      </c>
      <c r="AB5" s="148">
        <f>AB4/S4</f>
        <v>1</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报告编号：康正（容城县）2024评字第7号-午方北庄村4-4</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孙红兰</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9.51</v>
      </c>
      <c r="BI38" s="172" t="str">
        <f t="shared" ref="BI38:BI51" si="67">I186</f>
        <v>㎡</v>
      </c>
      <c r="BJ38" s="172">
        <f ca="1" t="shared" ref="BJ38:BJ51" si="68">L186</f>
        <v>1712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58.81</v>
      </c>
      <c r="BI39" s="172" t="str">
        <f t="shared" si="67"/>
        <v>㎡</v>
      </c>
      <c r="BJ39" s="172">
        <f ca="1" t="shared" si="68"/>
        <v>8233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186.28</v>
      </c>
      <c r="BI40" s="172" t="str">
        <f t="shared" si="67"/>
        <v>㎡</v>
      </c>
      <c r="BJ40" s="172">
        <f ca="1" t="shared" si="68"/>
        <v>4657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监控摄像头</v>
      </c>
      <c r="BH42" s="220">
        <f t="shared" si="69"/>
        <v>3</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窝</v>
      </c>
      <c r="BH44" s="220">
        <f t="shared" si="69"/>
        <v>2</v>
      </c>
      <c r="BI44" s="172" t="str">
        <f t="shared" si="67"/>
        <v>个</v>
      </c>
      <c r="BJ44" s="172">
        <f ca="1" t="shared" si="68"/>
        <v>300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简易厕所</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2</v>
      </c>
      <c r="BI46" s="172" t="str">
        <f t="shared" si="67"/>
        <v>棵</v>
      </c>
      <c r="BJ46" s="172">
        <f ca="1" t="shared" si="68"/>
        <v>700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9.51</v>
      </c>
      <c r="EX46" s="58" t="str">
        <f ca="1">IFERROR(VLOOKUP(FE46,$BD$38:$BJ$92,6,0),"")</f>
        <v>㎡</v>
      </c>
      <c r="EY46" s="59">
        <f ca="1">IF(EV46="","",SUMIF($BG$38:$BG$107,EV46,$BJ$38:$BJ$107))</f>
        <v>1712</v>
      </c>
      <c r="EZ46" s="59" t="str">
        <f ca="1">IFERROR(VLOOKUP(FF46,$BD$38:$BJ$92,4,0),"")</f>
        <v>砖墙</v>
      </c>
      <c r="FA46" s="58">
        <f ca="1">IF(EZ46="","",SUMIF($BG$38:$BG$107,EZ46,$BH$38:$BH$107))</f>
        <v>58.81</v>
      </c>
      <c r="FB46" s="58" t="str">
        <f ca="1">IFERROR(VLOOKUP(FF46,$BD$38:$BJ$92,6,0),"")</f>
        <v>㎡</v>
      </c>
      <c r="FC46" s="59">
        <f ca="1">IF(EZ46="","",SUMIF($BG$38:$BG$107,EZ46,$BJ$38:$BJ$107))</f>
        <v>8233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材树</v>
      </c>
      <c r="BH47" s="220">
        <f t="shared" si="69"/>
        <v>3</v>
      </c>
      <c r="BI47" s="172" t="str">
        <f t="shared" si="67"/>
        <v>棵</v>
      </c>
      <c r="BJ47" s="172">
        <f ca="1" t="shared" si="68"/>
        <v>1650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186.28</v>
      </c>
      <c r="EX47" s="58" t="str">
        <f ca="1">IFERROR(VLOOKUP(FE47,$BD$38:$BJ$92,6,0),"")</f>
        <v>㎡</v>
      </c>
      <c r="EY47" s="59">
        <f ca="1">IF(EV47="","",SUMIF($BG$38:$BG$107,EV47,$BJ$38:$BJ$107))</f>
        <v>4657</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3</v>
      </c>
      <c r="BI48" s="172" t="str">
        <f t="shared" si="67"/>
        <v>棵</v>
      </c>
      <c r="BJ48" s="172">
        <f ca="1" t="shared" si="68"/>
        <v>150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3</v>
      </c>
      <c r="EX48" s="58" t="str">
        <f ca="1">IFERROR(VLOOKUP(FE48,$BD$38:$BJ$92,6,0),"")</f>
        <v>个</v>
      </c>
      <c r="EY48" s="59">
        <f ca="1">IF(EV48="","",SUMIF($BG$38:$BG$107,EV48,$BJ$38:$BJ$107))</f>
        <v>600</v>
      </c>
      <c r="EZ48" s="59" t="str">
        <f ca="1">IFERROR(VLOOKUP(FF48,$BD$38:$BJ$92,4,0),"")</f>
        <v>化粪池</v>
      </c>
      <c r="FA48" s="58">
        <f ca="1">IF(EZ48="","",SUMIF($BG$38:$BG$107,EZ48,$BH$38:$BH$107))</f>
        <v>1</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1</v>
      </c>
      <c r="BI49" s="172" t="str">
        <f t="shared" si="67"/>
        <v>棵</v>
      </c>
      <c r="BJ49" s="172">
        <f ca="1" t="shared" si="68"/>
        <v>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窝</v>
      </c>
      <c r="EW49" s="58">
        <f ca="1">IF(EV49="","",SUMIF($BG$38:$BG$107,EV49,$BH$38:$BH$107))</f>
        <v>2</v>
      </c>
      <c r="EX49" s="58" t="str">
        <f ca="1">IFERROR(VLOOKUP(FE49,$BD$38:$BJ$92,6,0),"")</f>
        <v>个</v>
      </c>
      <c r="EY49" s="59">
        <f ca="1">IF(EV49="","",SUMIF($BG$38:$BG$107,EV49,$BJ$38:$BJ$107))</f>
        <v>300</v>
      </c>
      <c r="EZ49" s="59" t="str">
        <f ca="1">IFERROR(VLOOKUP(FF49,$BD$38:$BJ$92,4,0),"")</f>
        <v>简易厕所</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果树</v>
      </c>
      <c r="BH50" s="220">
        <f t="shared" si="69"/>
        <v>1</v>
      </c>
      <c r="BI50" s="172" t="str">
        <f t="shared" si="67"/>
        <v>棵</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5</v>
      </c>
      <c r="EX50" s="58" t="str">
        <f ca="1">IFERROR(VLOOKUP(FE50,$BD$38:$BJ$92,6,0),"")</f>
        <v>棵</v>
      </c>
      <c r="EY50" s="59">
        <f ca="1">IF(EV50="","",SUMIF($BG$38:$BG$107,EV50,$BJ$38:$BJ$107))</f>
        <v>2350</v>
      </c>
      <c r="EZ50" s="59" t="str">
        <f ca="1">IFERROR(VLOOKUP(FF50,$BD$38:$BJ$92,4,0),"")</f>
        <v>果树</v>
      </c>
      <c r="FA50" s="58">
        <f ca="1">IF(EZ50="","",SUMIF($BG$38:$BG$107,EZ50,$BH$38:$BH$107))</f>
        <v>9</v>
      </c>
      <c r="FB50" s="58" t="str">
        <f ca="1">IFERROR(VLOOKUP(FF50,$BD$38:$BJ$92,6,0),"")</f>
        <v>棵</v>
      </c>
      <c r="FC50" s="59">
        <f ca="1">IF(EZ50="","",SUMIF($BG$38:$BG$107,EZ50,$BJ$38:$BJ$107))</f>
        <v>2750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果树</v>
      </c>
      <c r="BH51" s="220">
        <f t="shared" si="69"/>
        <v>4</v>
      </c>
      <c r="BI51" s="172" t="str">
        <f t="shared" si="67"/>
        <v>棵</v>
      </c>
      <c r="BJ51" s="172">
        <f ca="1" t="shared" si="68"/>
        <v>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香椿树</v>
      </c>
      <c r="BH52" s="220">
        <f t="shared" si="69"/>
        <v>2</v>
      </c>
      <c r="BI52" s="172" t="str">
        <f t="shared" ref="BI52:BI71" si="72">I200</f>
        <v>棵</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香椿树</v>
      </c>
      <c r="BH53" s="220">
        <f t="shared" si="69"/>
        <v>1</v>
      </c>
      <c r="BI53" s="172" t="str">
        <f t="shared" si="72"/>
        <v>棵</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11</v>
      </c>
      <c r="BE54" s="172">
        <f ca="1">IF(BJ54=0,0,IF(COUNTIF($BG54:$BG$107,BG54)&lt;2,1,0))</f>
        <v>1</v>
      </c>
      <c r="BF54" s="172">
        <v>17</v>
      </c>
      <c r="BG54" s="172" t="str">
        <f t="shared" si="71"/>
        <v>香椿树</v>
      </c>
      <c r="BH54" s="220">
        <f t="shared" si="69"/>
        <v>1</v>
      </c>
      <c r="BI54" s="172" t="str">
        <f t="shared" si="72"/>
        <v>棵</v>
      </c>
      <c r="BJ54" s="172">
        <f ca="1" t="shared" si="73"/>
        <v>20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香椿树</v>
      </c>
      <c r="EW60" s="58">
        <f ca="1" t="shared" ref="EW60:EW71" si="76">IF(EV60="","",SUMIF($BG$38:$BG$107,EV60,$BH$38:$BH$107))</f>
        <v>4</v>
      </c>
      <c r="EX60" s="58" t="str">
        <f ca="1" t="shared" ref="EX60:EX71" si="77">IFERROR(VLOOKUP(FE60,$BD$38:$BJ$92,6,0),"")</f>
        <v>棵</v>
      </c>
      <c r="EY60" s="59">
        <f ca="1" t="shared" ref="EY60:EY71" si="78">IF(EV60="","",SUMIF($BG$38:$BG$107,EV60,$BJ$38:$BJ$107))</f>
        <v>1420</v>
      </c>
      <c r="EZ60" s="59" t="str">
        <f ca="1" t="shared" ref="EZ60:EZ70" si="79">IFERROR(VLOOKUP(FF60,$BD$38:$BJ$92,4,0),"")</f>
        <v>门垛</v>
      </c>
      <c r="FA60" s="58">
        <f ca="1" t="shared" ref="FA60:FA70" si="80">IF(EZ60="","",SUMIF($BG$38:$BG$107,EZ60,$BH$38:$BH$107))</f>
        <v>1</v>
      </c>
      <c r="FB60" s="58" t="str">
        <f ca="1" t="shared" ref="FB60:FB70" si="81">IFERROR(VLOOKUP(FF60,$BD$38:$BJ$92,6,0),"")</f>
        <v>对</v>
      </c>
      <c r="FC60" s="59">
        <f ca="1" t="shared" ref="FC60:FC70" si="82">IF(EZ60="","",SUMIF($BG$38:$BG$107,EZ60,$BJ$38:$BJ$107))</f>
        <v>1049</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国槐</v>
      </c>
      <c r="EW61" s="58">
        <f ca="1" t="shared" si="76"/>
        <v>1</v>
      </c>
      <c r="EX61" s="58" t="str">
        <f ca="1" t="shared" si="77"/>
        <v>棵</v>
      </c>
      <c r="EY61" s="59">
        <f ca="1" t="shared" si="78"/>
        <v>500</v>
      </c>
      <c r="EZ61" s="59" t="str">
        <f ca="1" t="shared" si="79"/>
        <v>C1</v>
      </c>
      <c r="FA61" s="58">
        <f ca="1" t="shared" si="80"/>
        <v>5.64</v>
      </c>
      <c r="FB61" s="58" t="str">
        <f ca="1" t="shared" si="81"/>
        <v>㎡</v>
      </c>
      <c r="FC61" s="59">
        <f ca="1" t="shared" si="82"/>
        <v>2828</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31399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12</v>
      </c>
      <c r="BE72" s="172">
        <f>IF(BJ72=0,0,IF(COUNTIF($BG72:$BG$107,BG72)&lt;2,1,0))</f>
        <v>1</v>
      </c>
      <c r="BF72" s="172">
        <v>35</v>
      </c>
      <c r="BG72" s="172" t="str">
        <f>R186</f>
        <v>门垛</v>
      </c>
      <c r="BH72" s="220">
        <f>ROUND(T186,2)</f>
        <v>1</v>
      </c>
      <c r="BI72" s="172" t="str">
        <f>U186</f>
        <v>对</v>
      </c>
      <c r="BJ72" s="172">
        <f>X186</f>
        <v>1049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31399</v>
      </c>
      <c r="EY72" s="61"/>
      <c r="EZ72" s="63" t="s">
        <v>960</v>
      </c>
      <c r="FA72" s="64" t="str">
        <f ca="1">TEXT(EX72,"[DBnum2]")&amp;"元整"</f>
        <v>叁万壹仟叁佰玖拾玖元整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13</v>
      </c>
      <c r="BE73" s="172">
        <f>IF(BJ73=0,0,IF(COUNTIF($BG73:$BG$107,BG73)&lt;2,1,0))</f>
        <v>1</v>
      </c>
      <c r="BF73" s="172">
        <v>36</v>
      </c>
      <c r="BG73" s="172" t="str">
        <f>R187</f>
        <v>国槐</v>
      </c>
      <c r="BH73" s="220">
        <f t="shared" ref="BH73:BH104" si="93">ROUND(T187,2)</f>
        <v>1</v>
      </c>
      <c r="BI73" s="172" t="str">
        <f>U187</f>
        <v>棵</v>
      </c>
      <c r="BJ73" s="172">
        <f>X187</f>
        <v>500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14</v>
      </c>
      <c r="BE74" s="172">
        <f>IF(BJ74=0,0,IF(COUNTIF($BG74:$BG$107,BG74)&lt;2,1,0))</f>
        <v>1</v>
      </c>
      <c r="BF74" s="172">
        <v>37</v>
      </c>
      <c r="BG74" s="172" t="str">
        <f t="shared" ref="BG74:BG104" si="94">R188</f>
        <v>C1</v>
      </c>
      <c r="BH74" s="220">
        <f t="shared" si="93"/>
        <v>5.64</v>
      </c>
      <c r="BI74" s="172" t="str">
        <f t="shared" ref="BI74:BI104" si="95">U188</f>
        <v>㎡</v>
      </c>
      <c r="BJ74" s="172">
        <f t="shared" ref="BJ74:BJ104" si="96">X188</f>
        <v>2828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孙红兰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31399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叁万壹仟叁佰玖拾玖元整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204</v>
      </c>
      <c r="E186" s="299" t="s">
        <v>212</v>
      </c>
      <c r="F186" s="147" t="str">
        <f t="shared" ref="F186:F213" si="141">D186</f>
        <v>大门</v>
      </c>
      <c r="G186" s="300">
        <f>1.1*2.1+1.2*3*2</f>
        <v>9.51</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1712</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ROUND(0.5*0.5*3.6*583*2,0)</f>
        <v>1049</v>
      </c>
    </row>
    <row r="187" ht="18" customHeight="1" spans="1:24">
      <c r="A187" s="110"/>
      <c r="B187" s="102">
        <v>2</v>
      </c>
      <c r="C187" s="103" t="s">
        <v>29</v>
      </c>
      <c r="D187" s="103" t="s">
        <v>206</v>
      </c>
      <c r="E187" s="299" t="s">
        <v>218</v>
      </c>
      <c r="F187" s="147" t="str">
        <f t="shared" si="141"/>
        <v>砖墙</v>
      </c>
      <c r="G187" s="300">
        <f>2.8*(7.8+2.6+2)+7.3*3.3</f>
        <v>58.81</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8233</v>
      </c>
      <c r="M187" s="110"/>
      <c r="N187" s="102">
        <v>36</v>
      </c>
      <c r="O187" s="103"/>
      <c r="P187" s="103"/>
      <c r="Q187" s="299"/>
      <c r="R187" s="309" t="s">
        <v>651</v>
      </c>
      <c r="S187" s="310"/>
      <c r="T187" s="105">
        <v>1</v>
      </c>
      <c r="U187" s="311" t="s">
        <v>382</v>
      </c>
      <c r="V187" s="312">
        <v>500</v>
      </c>
      <c r="W187" s="307">
        <v>1</v>
      </c>
      <c r="X187" s="312">
        <f t="shared" ref="X187:X218" si="143">ROUND(IFERROR(ROUND(T187,2)*V187*W187,),0)</f>
        <v>500</v>
      </c>
    </row>
    <row r="188" ht="18" customHeight="1" spans="1:24">
      <c r="A188" s="110"/>
      <c r="B188" s="102">
        <v>3</v>
      </c>
      <c r="C188" s="103" t="s">
        <v>32</v>
      </c>
      <c r="D188" s="103" t="s">
        <v>246</v>
      </c>
      <c r="E188" s="299"/>
      <c r="F188" s="147" t="str">
        <f t="shared" si="141"/>
        <v>平砖地面</v>
      </c>
      <c r="G188" s="300">
        <f>4.3*2.3+5.2*11.6+3.5*7.9+7.5*3+6.4*10.3</f>
        <v>186.28</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4657</v>
      </c>
      <c r="M188" s="110"/>
      <c r="N188" s="102">
        <v>37</v>
      </c>
      <c r="O188" s="103"/>
      <c r="P188" s="103"/>
      <c r="Q188" s="299"/>
      <c r="R188" s="309" t="s">
        <v>1014</v>
      </c>
      <c r="S188" s="310"/>
      <c r="T188" s="105">
        <v>5.64</v>
      </c>
      <c r="U188" s="311" t="s">
        <v>12</v>
      </c>
      <c r="V188" s="312" t="e">
        <f ca="1">IF(Q188="",VLOOKUP(R188,价格表,5,0),VLOOKUP(Q188,INDIRECT("价格引用表!K"&amp;MATCH(R188,价格引用表!H:H,0)&amp;":L1200"),2,0))</f>
        <v>#N/A</v>
      </c>
      <c r="W188" s="307">
        <v>1</v>
      </c>
      <c r="X188" s="312">
        <f>ROUND(2.6*2*35+3.6*2.5*50+600+2.1*(2.2+0.8+1.1+2.6)*100+2.1*1.5*60,0)</f>
        <v>2828</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336</v>
      </c>
      <c r="E190" s="299"/>
      <c r="F190" s="147" t="str">
        <f t="shared" si="141"/>
        <v>监控摄像头</v>
      </c>
      <c r="G190" s="302">
        <v>3</v>
      </c>
      <c r="H190" s="303"/>
      <c r="I190" s="91" t="str">
        <f>IFERROR(IF(E190="",VLOOKUP(F190,价格表,2,0),(VLOOKUP(E190,IF({1,0},价格引用表!K:K,价格引用表!I:I),2,0))),"")</f>
        <v>个</v>
      </c>
      <c r="J190" s="147">
        <f ca="1">IF(E190="",VLOOKUP(F190,价格表,5,0),VLOOKUP(E190,INDIRECT("价格引用表!K"&amp;MATCH(D190,价格引用表!H:H,0)&amp;":L1200"),2,0))</f>
        <v>200</v>
      </c>
      <c r="K190" s="307">
        <v>1</v>
      </c>
      <c r="L190" s="147">
        <f ca="1" t="shared" si="142"/>
        <v>600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283</v>
      </c>
      <c r="E191" s="299"/>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295</v>
      </c>
      <c r="E192" s="299"/>
      <c r="F192" s="147" t="str">
        <f t="shared" si="141"/>
        <v>窝</v>
      </c>
      <c r="G192" s="302">
        <v>2</v>
      </c>
      <c r="H192" s="303"/>
      <c r="I192" s="91" t="str">
        <f>IFERROR(IF(E192="",VLOOKUP(F192,价格表,2,0),(VLOOKUP(E192,IF({1,0},价格引用表!K:K,价格引用表!I:I),2,0))),"")</f>
        <v>个</v>
      </c>
      <c r="J192" s="147">
        <f ca="1">IF(E192="",VLOOKUP(F192,价格表,5,0),VLOOKUP(E192,INDIRECT("价格引用表!K"&amp;MATCH(D192,价格引用表!H:H,0)&amp;":L1200"),2,0))</f>
        <v>150</v>
      </c>
      <c r="K192" s="307">
        <v>1</v>
      </c>
      <c r="L192" s="147">
        <f ca="1" t="shared" si="142"/>
        <v>300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268</v>
      </c>
      <c r="E193" s="299"/>
      <c r="F193" s="147" t="str">
        <f t="shared" si="141"/>
        <v>简易厕所</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34</v>
      </c>
      <c r="D194" s="103" t="s">
        <v>337</v>
      </c>
      <c r="E194" s="299" t="s">
        <v>389</v>
      </c>
      <c r="F194" s="147" t="str">
        <f t="shared" si="141"/>
        <v>材树</v>
      </c>
      <c r="G194" s="302">
        <v>2</v>
      </c>
      <c r="H194" s="303"/>
      <c r="I194" s="91" t="str">
        <f>IFERROR(IF(E194="",VLOOKUP(F194,价格表,2,0),(VLOOKUP(E194,IF({1,0},价格引用表!K:K,价格引用表!I:I),2,0))),"")</f>
        <v>棵</v>
      </c>
      <c r="J194" s="147">
        <f ca="1">IF(E194="",VLOOKUP(F194,价格表,5,0),VLOOKUP(E194,INDIRECT("价格引用表!K"&amp;MATCH(D194,价格引用表!H:H,0)&amp;":L1200"),2,0))</f>
        <v>350</v>
      </c>
      <c r="K194" s="307">
        <v>1</v>
      </c>
      <c r="L194" s="147">
        <f ca="1" t="shared" si="142"/>
        <v>700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337</v>
      </c>
      <c r="E195" s="299" t="s">
        <v>390</v>
      </c>
      <c r="F195" s="147" t="str">
        <f t="shared" si="141"/>
        <v>材树</v>
      </c>
      <c r="G195" s="300">
        <v>3</v>
      </c>
      <c r="H195" s="301"/>
      <c r="I195" s="91" t="str">
        <f>IFERROR(IF(E195="",VLOOKUP(F195,价格表,2,0),(VLOOKUP(E195,IF({1,0},价格引用表!K:K,价格引用表!I:I),2,0))),"")</f>
        <v>棵</v>
      </c>
      <c r="J195" s="147">
        <f ca="1">IF(E195="",VLOOKUP(F195,价格表,5,0),VLOOKUP(E195,INDIRECT("价格引用表!K"&amp;MATCH(D195,价格引用表!H:H,0)&amp;":L1200"),2,0))</f>
        <v>550</v>
      </c>
      <c r="K195" s="307">
        <v>1</v>
      </c>
      <c r="L195" s="147">
        <f ca="1" t="shared" si="142"/>
        <v>1650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339</v>
      </c>
      <c r="E196" s="299" t="s">
        <v>400</v>
      </c>
      <c r="F196" s="147" t="str">
        <f t="shared" si="141"/>
        <v>果树</v>
      </c>
      <c r="G196" s="302">
        <v>3</v>
      </c>
      <c r="H196" s="303"/>
      <c r="I196" s="91" t="str">
        <f>IFERROR(IF(E196="",VLOOKUP(F196,价格表,2,0),(VLOOKUP(E196,IF({1,0},价格引用表!K:K,价格引用表!I:I),2,0))),"")</f>
        <v>棵</v>
      </c>
      <c r="J196" s="147">
        <f ca="1">IF(E196="",VLOOKUP(F196,价格表,5,0),VLOOKUP(E196,INDIRECT("价格引用表!K"&amp;MATCH(D196,价格引用表!H:H,0)&amp;":L1200"),2,0))</f>
        <v>50</v>
      </c>
      <c r="K196" s="307">
        <v>1</v>
      </c>
      <c r="L196" s="147">
        <f ca="1" t="shared" si="142"/>
        <v>150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339</v>
      </c>
      <c r="E197" s="299" t="s">
        <v>402</v>
      </c>
      <c r="F197" s="147" t="str">
        <f t="shared" si="141"/>
        <v>果树</v>
      </c>
      <c r="G197" s="302">
        <v>1</v>
      </c>
      <c r="H197" s="303"/>
      <c r="I197" s="91" t="str">
        <f>IFERROR(IF(E197="",VLOOKUP(F197,价格表,2,0),(VLOOKUP(E197,IF({1,0},价格引用表!K:K,价格引用表!I:I),2,0))),"")</f>
        <v>棵</v>
      </c>
      <c r="J197" s="147">
        <f ca="1">IF(E197="",VLOOKUP(F197,价格表,5,0),VLOOKUP(E197,INDIRECT("价格引用表!K"&amp;MATCH(D197,价格引用表!H:H,0)&amp;":L1200"),2,0))</f>
        <v>200</v>
      </c>
      <c r="K197" s="307">
        <v>1</v>
      </c>
      <c r="L197" s="147">
        <f ca="1" t="shared" si="142"/>
        <v>200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339</v>
      </c>
      <c r="E198" s="299" t="s">
        <v>403</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339</v>
      </c>
      <c r="E199" s="299" t="s">
        <v>404</v>
      </c>
      <c r="F199" s="147" t="str">
        <f t="shared" si="141"/>
        <v>果树</v>
      </c>
      <c r="G199" s="302">
        <v>4</v>
      </c>
      <c r="H199" s="303"/>
      <c r="I199" s="91" t="str">
        <f>IFERROR(IF(E199="",VLOOKUP(F199,价格表,2,0),(VLOOKUP(E199,IF({1,0},价格引用表!K:K,价格引用表!I:I),2,0))),"")</f>
        <v>棵</v>
      </c>
      <c r="J199" s="147">
        <f ca="1">IF(E199="",VLOOKUP(F199,价格表,5,0),VLOOKUP(E199,INDIRECT("价格引用表!K"&amp;MATCH(D199,价格引用表!H:H,0)&amp;":L1200"),2,0))</f>
        <v>500</v>
      </c>
      <c r="K199" s="307">
        <v>1</v>
      </c>
      <c r="L199" s="147">
        <f ca="1" t="shared" si="142"/>
        <v>2000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344</v>
      </c>
      <c r="E200" s="299" t="s">
        <v>423</v>
      </c>
      <c r="F200" s="147" t="str">
        <f t="shared" si="141"/>
        <v>香椿树</v>
      </c>
      <c r="G200" s="302">
        <v>2</v>
      </c>
      <c r="H200" s="303"/>
      <c r="I200" s="91" t="str">
        <f>IFERROR(IF(E200="",VLOOKUP(F200,价格表,2,0),(VLOOKUP(E200,IF({1,0},价格引用表!K:K,价格引用表!I:I),2,0))),"")</f>
        <v>棵</v>
      </c>
      <c r="J200" s="147">
        <f ca="1">IF(E200="",VLOOKUP(F200,价格表,5,0),VLOOKUP(E200,INDIRECT("价格引用表!K"&amp;MATCH(D200,价格引用表!H:H,0)&amp;":L1200"),2,0))</f>
        <v>500</v>
      </c>
      <c r="K200" s="307">
        <v>1</v>
      </c>
      <c r="L200" s="147">
        <f ca="1" t="shared" si="142"/>
        <v>1000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344</v>
      </c>
      <c r="E201" s="299" t="s">
        <v>421</v>
      </c>
      <c r="F201" s="147" t="str">
        <f t="shared" si="141"/>
        <v>香椿树</v>
      </c>
      <c r="G201" s="302">
        <v>1</v>
      </c>
      <c r="H201" s="303"/>
      <c r="I201" s="91" t="str">
        <f>IFERROR(IF(E201="",VLOOKUP(F201,价格表,2,0),(VLOOKUP(E201,IF({1,0},价格引用表!K:K,价格引用表!I:I),2,0))),"")</f>
        <v>棵</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344</v>
      </c>
      <c r="E202" s="299" t="s">
        <v>417</v>
      </c>
      <c r="F202" s="147" t="str">
        <f t="shared" si="141"/>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20</v>
      </c>
      <c r="K202" s="307">
        <v>1</v>
      </c>
      <c r="L202" s="147">
        <f ca="1" t="shared" si="142"/>
        <v>20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31399</v>
      </c>
      <c r="W219" s="329"/>
      <c r="X219" s="328"/>
    </row>
    <row r="220" ht="42" customHeight="1" spans="1:24">
      <c r="A220" s="404" t="s">
        <v>1015</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1016</v>
      </c>
      <c r="S220" s="320"/>
      <c r="T220" s="320"/>
      <c r="U220" s="316">
        <f ca="1">V219</f>
        <v>31399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1" sqref="F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0201015-01-04-0004</v>
      </c>
      <c r="C3" s="36"/>
      <c r="D3" s="36"/>
      <c r="E3" s="37" t="str">
        <f>输机表!U2&amp;输机表!Y2</f>
        <v>康正（容城县）2024评字第7号-午方北庄村4-4</v>
      </c>
      <c r="F3" s="37"/>
      <c r="G3" s="37"/>
      <c r="H3" s="37"/>
    </row>
    <row r="4" ht="16.5" customHeight="1" spans="1:8">
      <c r="A4" s="38" t="s">
        <v>940</v>
      </c>
      <c r="B4" s="39" t="str">
        <f>输机表!D2</f>
        <v>孙红兰</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1020</v>
      </c>
      <c r="O6" t="s">
        <v>1021</v>
      </c>
      <c r="P6" t="s">
        <v>1022</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9.51</v>
      </c>
      <c r="C15" s="58" t="str">
        <f ca="1" t="shared" ref="C15:C26" si="4">IFERROR(VLOOKUP(K15,附属物位置,6,0),"")</f>
        <v>㎡</v>
      </c>
      <c r="D15" s="59">
        <f ca="1" t="shared" ref="D15:D26" si="5">IF(A15="","",SUMIF(附属物名称,A15,附属物金额))</f>
        <v>1712</v>
      </c>
      <c r="E15" s="59" t="str">
        <f ca="1" t="shared" ref="E15:E26" si="6">IFERROR(VLOOKUP(L15,附属物位置,4,0),"")</f>
        <v>砖墙</v>
      </c>
      <c r="F15" s="58">
        <f ca="1" t="shared" ref="F15:F40" si="7">IF(E15="","",SUMIF(附属物名称,E15,附属物数量))</f>
        <v>58.81</v>
      </c>
      <c r="G15" s="58" t="str">
        <f ca="1" t="shared" ref="G15:G26" si="8">IFERROR(VLOOKUP(L15,附属物位置,6,0),"")</f>
        <v>㎡</v>
      </c>
      <c r="H15" s="59">
        <f ca="1" t="shared" ref="H15:H26" si="9">IF(E15="","",SUMIF(附属物名称,E15,附属物金额))</f>
        <v>8233</v>
      </c>
      <c r="K15" s="72">
        <v>1</v>
      </c>
      <c r="L15" s="72">
        <v>2</v>
      </c>
      <c r="M15" s="71"/>
    </row>
    <row r="16" ht="17.25" customHeight="1" spans="1:13">
      <c r="A16" s="58" t="str">
        <f ca="1" t="shared" si="2"/>
        <v>平砖地面</v>
      </c>
      <c r="B16" s="58">
        <f ca="1" t="shared" si="3"/>
        <v>186.28</v>
      </c>
      <c r="C16" s="58" t="str">
        <f ca="1" t="shared" si="4"/>
        <v>㎡</v>
      </c>
      <c r="D16" s="59">
        <f ca="1" t="shared" si="5"/>
        <v>4657</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监控摄像头</v>
      </c>
      <c r="B17" s="58">
        <f ca="1" t="shared" si="3"/>
        <v>3</v>
      </c>
      <c r="C17" s="58" t="str">
        <f ca="1" t="shared" si="4"/>
        <v>个</v>
      </c>
      <c r="D17" s="59">
        <f ca="1" t="shared" si="5"/>
        <v>600</v>
      </c>
      <c r="E17" s="59" t="str">
        <f ca="1" t="shared" si="6"/>
        <v>化粪池</v>
      </c>
      <c r="F17" s="58">
        <f ca="1" t="shared" si="7"/>
        <v>1</v>
      </c>
      <c r="G17" s="58" t="str">
        <f ca="1" t="shared" si="8"/>
        <v>个</v>
      </c>
      <c r="H17" s="59">
        <f ca="1" t="shared" si="9"/>
        <v>400</v>
      </c>
      <c r="K17" s="72">
        <v>5</v>
      </c>
      <c r="L17" s="72">
        <v>6</v>
      </c>
      <c r="M17" s="71"/>
    </row>
    <row r="18" ht="17.25" customHeight="1" spans="1:13">
      <c r="A18" s="58" t="str">
        <f ca="1" t="shared" si="2"/>
        <v>窝</v>
      </c>
      <c r="B18" s="58">
        <f ca="1" t="shared" si="3"/>
        <v>2</v>
      </c>
      <c r="C18" s="58" t="str">
        <f ca="1" t="shared" si="4"/>
        <v>个</v>
      </c>
      <c r="D18" s="59">
        <f ca="1" t="shared" si="5"/>
        <v>300</v>
      </c>
      <c r="E18" s="59" t="str">
        <f ca="1" t="shared" si="6"/>
        <v>简易厕所</v>
      </c>
      <c r="F18" s="58">
        <f ca="1" t="shared" si="7"/>
        <v>1</v>
      </c>
      <c r="G18" s="58" t="str">
        <f ca="1" t="shared" si="8"/>
        <v>个</v>
      </c>
      <c r="H18" s="59">
        <f ca="1" t="shared" si="9"/>
        <v>600</v>
      </c>
      <c r="K18" s="72">
        <v>7</v>
      </c>
      <c r="L18" s="72">
        <v>8</v>
      </c>
      <c r="M18" s="71"/>
    </row>
    <row r="19" ht="17.25" customHeight="1" spans="1:13">
      <c r="A19" s="58" t="str">
        <f ca="1" t="shared" si="2"/>
        <v>材树</v>
      </c>
      <c r="B19" s="58">
        <f ca="1" t="shared" si="3"/>
        <v>5</v>
      </c>
      <c r="C19" s="58" t="str">
        <f ca="1" t="shared" si="4"/>
        <v>棵</v>
      </c>
      <c r="D19" s="59">
        <f ca="1" t="shared" si="5"/>
        <v>2350</v>
      </c>
      <c r="E19" s="59" t="str">
        <f ca="1" t="shared" si="6"/>
        <v>果树</v>
      </c>
      <c r="F19" s="58">
        <f ca="1" t="shared" si="7"/>
        <v>9</v>
      </c>
      <c r="G19" s="58" t="str">
        <f ca="1" t="shared" si="8"/>
        <v>棵</v>
      </c>
      <c r="H19" s="59">
        <f ca="1" t="shared" si="9"/>
        <v>2750</v>
      </c>
      <c r="K19" s="72">
        <v>9</v>
      </c>
      <c r="L19" s="72">
        <v>10</v>
      </c>
      <c r="M19" s="71"/>
    </row>
    <row r="20" ht="17.25" customHeight="1" spans="1:13">
      <c r="A20" s="58" t="str">
        <f ca="1" t="shared" si="2"/>
        <v>香椿树</v>
      </c>
      <c r="B20" s="58">
        <f ca="1" t="shared" si="3"/>
        <v>4</v>
      </c>
      <c r="C20" s="58" t="str">
        <f ca="1" t="shared" si="4"/>
        <v>棵</v>
      </c>
      <c r="D20" s="59">
        <f ca="1" t="shared" si="5"/>
        <v>1420</v>
      </c>
      <c r="E20" s="59" t="str">
        <f ca="1" t="shared" si="6"/>
        <v>门垛</v>
      </c>
      <c r="F20" s="58">
        <f ca="1" t="shared" si="7"/>
        <v>1</v>
      </c>
      <c r="G20" s="58" t="str">
        <f ca="1" t="shared" si="8"/>
        <v>对</v>
      </c>
      <c r="H20" s="59">
        <f ca="1" t="shared" si="9"/>
        <v>1049</v>
      </c>
      <c r="K20" s="72">
        <v>11</v>
      </c>
      <c r="L20" s="72">
        <v>12</v>
      </c>
      <c r="M20" s="71"/>
    </row>
    <row r="21" ht="17.25" customHeight="1" spans="1:13">
      <c r="A21" s="58" t="str">
        <f ca="1" t="shared" si="2"/>
        <v>国槐</v>
      </c>
      <c r="B21" s="58">
        <f ca="1" t="shared" si="3"/>
        <v>1</v>
      </c>
      <c r="C21" s="58" t="str">
        <f ca="1" t="shared" si="4"/>
        <v>棵</v>
      </c>
      <c r="D21" s="59">
        <f ca="1" t="shared" si="5"/>
        <v>500</v>
      </c>
      <c r="E21" s="59" t="str">
        <f ca="1" t="shared" si="6"/>
        <v>C1</v>
      </c>
      <c r="F21" s="58">
        <f ca="1" t="shared" si="7"/>
        <v>5.64</v>
      </c>
      <c r="G21" s="58" t="str">
        <f ca="1" t="shared" si="8"/>
        <v>㎡</v>
      </c>
      <c r="H21" s="59">
        <f ca="1" t="shared" si="9"/>
        <v>2828</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31399</v>
      </c>
      <c r="H41" s="61"/>
      <c r="K41" s="72">
        <v>53</v>
      </c>
      <c r="M41" s="71"/>
    </row>
    <row r="42" ht="17.25" customHeight="1" spans="1:8">
      <c r="A42" s="60" t="s">
        <v>959</v>
      </c>
      <c r="B42" s="61"/>
      <c r="C42" s="62">
        <f ca="1">G41+G12</f>
        <v>31399</v>
      </c>
      <c r="D42" s="61"/>
      <c r="E42" s="63" t="s">
        <v>960</v>
      </c>
      <c r="F42" s="64" t="str">
        <f ca="1">TEXT(C42,"[DBnum2]")&amp;"元整"</f>
        <v>叁万壹仟叁佰玖拾玖元整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康正（容城县）2024评字第7号-午方北庄村4-4</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1036</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孙红兰</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31399</v>
      </c>
      <c r="H26" s="15"/>
      <c r="I26" s="15"/>
      <c r="J26" s="15"/>
      <c r="K26" s="15"/>
      <c r="L26" s="15"/>
      <c r="M26" s="15"/>
      <c r="N26" s="15"/>
      <c r="O26" s="15"/>
      <c r="P26" s="15"/>
      <c r="Q26" s="15"/>
    </row>
    <row r="27" spans="1:17">
      <c r="A27" s="9" t="s">
        <v>992</v>
      </c>
      <c r="B27" s="9"/>
      <c r="C27" s="9"/>
      <c r="D27" s="9" t="str">
        <f ca="1">结果通知单!F42</f>
        <v>叁万壹仟叁佰玖拾玖元整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1037</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1038</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1039</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2024-10-29T14:39:58Z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